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520" yWindow="15" windowWidth="1828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3" i="1"/>
  <c r="C10" s="1"/>
  <c r="C12"/>
  <c r="C11"/>
  <c r="C9"/>
  <c r="C8"/>
  <c r="J10"/>
  <c r="I10"/>
  <c r="I7" s="1"/>
  <c r="H10"/>
  <c r="G10"/>
  <c r="G7" s="1"/>
  <c r="E10"/>
  <c r="E7" s="1"/>
  <c r="D10"/>
  <c r="D7" s="1"/>
  <c r="B10"/>
  <c r="B7" s="1"/>
  <c r="J7"/>
  <c r="H7"/>
  <c r="F7"/>
  <c r="F10"/>
  <c r="K10"/>
  <c r="C7" l="1"/>
  <c r="K7"/>
</calcChain>
</file>

<file path=xl/sharedStrings.xml><?xml version="1.0" encoding="utf-8"?>
<sst xmlns="http://schemas.openxmlformats.org/spreadsheetml/2006/main" count="28" uniqueCount="20">
  <si>
    <t>Организации</t>
  </si>
  <si>
    <t>1 кв.</t>
  </si>
  <si>
    <t>2 кв.</t>
  </si>
  <si>
    <t>3 кв.</t>
  </si>
  <si>
    <t>4 кв.</t>
  </si>
  <si>
    <t>т.квт/ч</t>
  </si>
  <si>
    <t>т. руб.</t>
  </si>
  <si>
    <t>Крыловское сельское поселение, всего</t>
  </si>
  <si>
    <t>в т.ч. администрация с/п</t>
  </si>
  <si>
    <t>культура:</t>
  </si>
  <si>
    <t>СДК «Крыловский»</t>
  </si>
  <si>
    <t>СК «Казачий»</t>
  </si>
  <si>
    <t>к-т «Октябрь»</t>
  </si>
  <si>
    <t>ЛИМИТ ПОТРЕБЛЕНИЯ ЭЛЕКТРОЭНЕРГИИ</t>
  </si>
  <si>
    <t>Приложение № 1                                                                                                                                                               к постановлению администрации Крыловского сельского поселения                                                                                                                                                 от _________ № ________</t>
  </si>
  <si>
    <t>Глава Крыловского</t>
  </si>
  <si>
    <t>сельского поселения                                                                                                                          Н.Д. Синько</t>
  </si>
  <si>
    <t>Благоустройство (уличное освещение)</t>
  </si>
  <si>
    <t>за счет средств бюджета Крыловского сельского поселения на 2014 год</t>
  </si>
  <si>
    <t>2014 год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</si>
</sst>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H1" sqref="H1:K1"/>
    </sheetView>
  </sheetViews>
  <sheetFormatPr defaultRowHeight="15"/>
  <cols>
    <col min="1" max="1" width="38.7109375" customWidth="1"/>
  </cols>
  <sheetData>
    <row r="1" spans="1:11" ht="115.5" customHeight="1">
      <c r="H1" s="10" t="s">
        <v>14</v>
      </c>
      <c r="I1" s="10"/>
      <c r="J1" s="10"/>
      <c r="K1" s="10"/>
    </row>
    <row r="2" spans="1:11" ht="18.75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5" spans="1:11" ht="18.75">
      <c r="A5" s="12" t="s">
        <v>0</v>
      </c>
      <c r="B5" s="12" t="s">
        <v>19</v>
      </c>
      <c r="C5" s="12"/>
      <c r="D5" s="12" t="s">
        <v>1</v>
      </c>
      <c r="E5" s="12"/>
      <c r="F5" s="12" t="s">
        <v>2</v>
      </c>
      <c r="G5" s="12"/>
      <c r="H5" s="12" t="s">
        <v>3</v>
      </c>
      <c r="I5" s="12"/>
      <c r="J5" s="12" t="s">
        <v>4</v>
      </c>
      <c r="K5" s="12"/>
    </row>
    <row r="6" spans="1:11" ht="18.75">
      <c r="A6" s="12"/>
      <c r="B6" s="1" t="s">
        <v>5</v>
      </c>
      <c r="C6" s="1" t="s">
        <v>6</v>
      </c>
      <c r="D6" s="1" t="s">
        <v>5</v>
      </c>
      <c r="E6" s="1" t="s">
        <v>6</v>
      </c>
      <c r="F6" s="1" t="s">
        <v>5</v>
      </c>
      <c r="G6" s="1" t="s">
        <v>6</v>
      </c>
      <c r="H6" s="1" t="s">
        <v>5</v>
      </c>
      <c r="I6" s="1" t="s">
        <v>6</v>
      </c>
      <c r="J6" s="1" t="s">
        <v>5</v>
      </c>
      <c r="K6" s="1" t="s">
        <v>6</v>
      </c>
    </row>
    <row r="7" spans="1:11" ht="39" customHeight="1">
      <c r="A7" s="3" t="s">
        <v>7</v>
      </c>
      <c r="B7" s="4">
        <f>B8+B9+B10</f>
        <v>386.6</v>
      </c>
      <c r="C7" s="4">
        <f>C8+C9+C10</f>
        <v>2315.9</v>
      </c>
      <c r="D7" s="4">
        <f t="shared" ref="D7:E7" si="0">D8+D9+D10</f>
        <v>134.69999999999999</v>
      </c>
      <c r="E7" s="4">
        <f t="shared" si="0"/>
        <v>684.5</v>
      </c>
      <c r="F7" s="4">
        <f>F8+F9+F10</f>
        <v>77.700000000000017</v>
      </c>
      <c r="G7" s="4">
        <f t="shared" ref="G7:J7" si="1">G8+G9+G10</f>
        <v>402.5</v>
      </c>
      <c r="H7" s="4">
        <f t="shared" si="1"/>
        <v>91.499999999999986</v>
      </c>
      <c r="I7" s="4">
        <f t="shared" si="1"/>
        <v>465.7</v>
      </c>
      <c r="J7" s="4">
        <f t="shared" si="1"/>
        <v>136.80000000000001</v>
      </c>
      <c r="K7" s="5">
        <f t="shared" ref="K7" si="2">C7-E7-G7-I7</f>
        <v>763.2</v>
      </c>
    </row>
    <row r="8" spans="1:11" ht="27.75" customHeight="1">
      <c r="A8" s="3" t="s">
        <v>8</v>
      </c>
      <c r="B8" s="4">
        <v>17.600000000000001</v>
      </c>
      <c r="C8" s="5">
        <f>E8+G8+I8+K8</f>
        <v>110.80000000000001</v>
      </c>
      <c r="D8" s="6">
        <v>4.5999999999999996</v>
      </c>
      <c r="E8" s="6">
        <v>29</v>
      </c>
      <c r="F8" s="6">
        <v>4.4000000000000004</v>
      </c>
      <c r="G8" s="6">
        <v>27.7</v>
      </c>
      <c r="H8" s="6">
        <v>3.1</v>
      </c>
      <c r="I8" s="6">
        <v>19.5</v>
      </c>
      <c r="J8" s="6">
        <v>5.5</v>
      </c>
      <c r="K8" s="5">
        <v>34.6</v>
      </c>
    </row>
    <row r="9" spans="1:11" ht="36.75" customHeight="1">
      <c r="A9" s="3" t="s">
        <v>17</v>
      </c>
      <c r="B9" s="4">
        <v>336.4</v>
      </c>
      <c r="C9" s="9">
        <f>K9+I9+G9+E9</f>
        <v>2000</v>
      </c>
      <c r="D9" s="4">
        <v>117</v>
      </c>
      <c r="E9" s="4">
        <v>573</v>
      </c>
      <c r="F9" s="4">
        <v>68.400000000000006</v>
      </c>
      <c r="G9" s="4">
        <v>344</v>
      </c>
      <c r="H9" s="4">
        <v>85.1</v>
      </c>
      <c r="I9" s="4">
        <v>425.5</v>
      </c>
      <c r="J9" s="4">
        <v>120</v>
      </c>
      <c r="K9" s="5">
        <v>657.5</v>
      </c>
    </row>
    <row r="10" spans="1:11" ht="23.25" customHeight="1">
      <c r="A10" s="3" t="s">
        <v>9</v>
      </c>
      <c r="B10" s="7">
        <f t="shared" ref="B10" si="3">B11+B12+B13</f>
        <v>32.599999999999994</v>
      </c>
      <c r="C10" s="8">
        <f>C11+C12+C13</f>
        <v>205.1</v>
      </c>
      <c r="D10" s="8">
        <f t="shared" ref="D10" si="4">D11+D12+D13</f>
        <v>13.100000000000001</v>
      </c>
      <c r="E10" s="8">
        <f t="shared" ref="E10" si="5">E11+E12+E13</f>
        <v>82.5</v>
      </c>
      <c r="F10" s="8">
        <f t="shared" ref="F10" si="6">F11+F12+F13</f>
        <v>4.9000000000000004</v>
      </c>
      <c r="G10" s="8">
        <f t="shared" ref="G10" si="7">G11+G12+G13</f>
        <v>30.800000000000004</v>
      </c>
      <c r="H10" s="8">
        <f t="shared" ref="H10" si="8">H11+H12+H13</f>
        <v>3.3</v>
      </c>
      <c r="I10" s="8">
        <f t="shared" ref="I10" si="9">I11+I12+I13</f>
        <v>20.700000000000003</v>
      </c>
      <c r="J10" s="8">
        <f t="shared" ref="J10" si="10">J11+J12+J13</f>
        <v>11.3</v>
      </c>
      <c r="K10" s="8">
        <f t="shared" ref="K10" si="11">K11+K12+K13</f>
        <v>71.099999999999994</v>
      </c>
    </row>
    <row r="11" spans="1:11" ht="25.5" customHeight="1">
      <c r="A11" s="3" t="s">
        <v>10</v>
      </c>
      <c r="B11" s="4">
        <v>15.2</v>
      </c>
      <c r="C11" s="5">
        <f>E11+G11+I11+K11</f>
        <v>95.6</v>
      </c>
      <c r="D11" s="5">
        <v>4.8</v>
      </c>
      <c r="E11" s="5">
        <v>30.2</v>
      </c>
      <c r="F11" s="5">
        <v>3.2</v>
      </c>
      <c r="G11" s="5">
        <v>20.100000000000001</v>
      </c>
      <c r="H11" s="5">
        <v>1.8</v>
      </c>
      <c r="I11" s="5">
        <v>11.3</v>
      </c>
      <c r="J11" s="5">
        <v>5.4</v>
      </c>
      <c r="K11" s="5">
        <v>34</v>
      </c>
    </row>
    <row r="12" spans="1:11" ht="25.5" customHeight="1">
      <c r="A12" s="3" t="s">
        <v>11</v>
      </c>
      <c r="B12" s="4">
        <v>0.9</v>
      </c>
      <c r="C12" s="5">
        <f>E12+G12+I12+K12</f>
        <v>5.6</v>
      </c>
      <c r="D12" s="5">
        <v>0.4</v>
      </c>
      <c r="E12" s="5">
        <v>2.5</v>
      </c>
      <c r="F12" s="5">
        <v>0.1</v>
      </c>
      <c r="G12" s="5">
        <v>0.6</v>
      </c>
      <c r="H12" s="5">
        <v>0.1</v>
      </c>
      <c r="I12" s="5">
        <v>0.6</v>
      </c>
      <c r="J12" s="5">
        <v>0.3</v>
      </c>
      <c r="K12" s="5">
        <v>1.9</v>
      </c>
    </row>
    <row r="13" spans="1:11" ht="22.5" customHeight="1">
      <c r="A13" s="3" t="s">
        <v>12</v>
      </c>
      <c r="B13" s="4">
        <v>16.5</v>
      </c>
      <c r="C13" s="5">
        <f>E13+G13+I13+K13</f>
        <v>103.9</v>
      </c>
      <c r="D13" s="5">
        <v>7.9</v>
      </c>
      <c r="E13" s="5">
        <v>49.8</v>
      </c>
      <c r="F13" s="5">
        <v>1.6</v>
      </c>
      <c r="G13" s="5">
        <v>10.1</v>
      </c>
      <c r="H13" s="5">
        <v>1.4</v>
      </c>
      <c r="I13" s="5">
        <v>8.8000000000000007</v>
      </c>
      <c r="J13" s="5">
        <v>5.6</v>
      </c>
      <c r="K13" s="5">
        <v>35.200000000000003</v>
      </c>
    </row>
    <row r="16" spans="1:11" ht="18.75">
      <c r="A16" s="2" t="s">
        <v>15</v>
      </c>
    </row>
    <row r="17" spans="1:1" ht="18.75">
      <c r="A17" s="2" t="s">
        <v>16</v>
      </c>
    </row>
  </sheetData>
  <mergeCells count="9">
    <mergeCell ref="H1:K1"/>
    <mergeCell ref="A2:K2"/>
    <mergeCell ref="A3:K3"/>
    <mergeCell ref="A5:A6"/>
    <mergeCell ref="B5:C5"/>
    <mergeCell ref="D5:E5"/>
    <mergeCell ref="F5:G5"/>
    <mergeCell ref="H5:I5"/>
    <mergeCell ref="J5:K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2013-12-16T12:26:26Z</dcterms:modified>
</cp:coreProperties>
</file>